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ate1904="1" defaultThemeVersion="166925"/>
  <mc:AlternateContent xmlns:mc="http://schemas.openxmlformats.org/markup-compatibility/2006">
    <mc:Choice Requires="x15">
      <x15ac:absPath xmlns:x15ac="http://schemas.microsoft.com/office/spreadsheetml/2010/11/ac" url="Y:\SERVEUR\1 - PROJETS\24-03 LA NOUE\2-SECRETARIAT\7_ CDPGF\"/>
    </mc:Choice>
  </mc:AlternateContent>
  <xr:revisionPtr revIDLastSave="0" documentId="13_ncr:1_{56D80787-A278-41EE-A219-57E0D9D5545F}" xr6:coauthVersionLast="47" xr6:coauthVersionMax="47" xr10:uidLastSave="{00000000-0000-0000-0000-000000000000}"/>
  <bookViews>
    <workbookView xWindow="1080" yWindow="480" windowWidth="14160" windowHeight="15075" tabRatio="500" xr2:uid="{00000000-000D-0000-FFFF-FFFF00000000}"/>
  </bookViews>
  <sheets>
    <sheet name="Feuil1" sheetId="1" r:id="rId1"/>
  </sheets>
  <definedNames>
    <definedName name="_xlnm.Print_Area" localSheetId="0">Feuil1!$A$1:$F$74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3" i="1" l="1"/>
  <c r="D35" i="1"/>
  <c r="D39" i="1"/>
  <c r="D37" i="1"/>
  <c r="D33" i="1" l="1"/>
  <c r="D31" i="1"/>
  <c r="D15" i="1"/>
  <c r="D25" i="1"/>
  <c r="D23" i="1"/>
  <c r="D21" i="1"/>
  <c r="D19" i="1"/>
  <c r="D17" i="1"/>
  <c r="F71" i="1"/>
  <c r="F73" i="1" s="1"/>
  <c r="F72" i="1" s="1"/>
</calcChain>
</file>

<file path=xl/sharedStrings.xml><?xml version="1.0" encoding="utf-8"?>
<sst xmlns="http://schemas.openxmlformats.org/spreadsheetml/2006/main" count="107" uniqueCount="66">
  <si>
    <t>Nom Société</t>
  </si>
  <si>
    <t>Code Postal - Ville</t>
  </si>
  <si>
    <t>Code</t>
  </si>
  <si>
    <t>Désignation</t>
  </si>
  <si>
    <t>Unité</t>
  </si>
  <si>
    <t>Quantité</t>
  </si>
  <si>
    <t>P.U.</t>
  </si>
  <si>
    <t>P.T.</t>
  </si>
  <si>
    <t xml:space="preserve">Adresse </t>
  </si>
  <si>
    <t xml:space="preserve"> </t>
  </si>
  <si>
    <t>T.V.A. à 20,00% :</t>
  </si>
  <si>
    <t>TOTAL H.T. :</t>
  </si>
  <si>
    <t>TOTAL T.T.C. :</t>
  </si>
  <si>
    <t>A Nancy,</t>
  </si>
  <si>
    <t>Aff/24-03</t>
  </si>
  <si>
    <t>Le Nid</t>
  </si>
  <si>
    <t>Construction d'un ensemble de
9 logements et du Siège Social Le Nid
133 aveneue Carnot - SAINT-MAX [54]</t>
  </si>
  <si>
    <t>DESCRIPTION DES OUVRAGES</t>
  </si>
  <si>
    <t>LOT 11 - PEINTURE - REVETEMENTS MURAUX</t>
  </si>
  <si>
    <t>2.2</t>
  </si>
  <si>
    <t>PEINTURE LOGEMENTS</t>
  </si>
  <si>
    <t>Peinture vinylique satinée - murs</t>
  </si>
  <si>
    <t>Peinture vinylique satinée - plafonds</t>
  </si>
  <si>
    <t>Peinture glycérophtalique satinée - murs</t>
  </si>
  <si>
    <t>Peinture glycérophtalique satinée - plafonds</t>
  </si>
  <si>
    <t xml:space="preserve">Peinture huisseries et bâtis bois </t>
  </si>
  <si>
    <t xml:space="preserve">Peinture trappes de visite gaines techniques </t>
  </si>
  <si>
    <t xml:space="preserve">Canalisations </t>
  </si>
  <si>
    <t>2.2.1</t>
  </si>
  <si>
    <t>2.2.2</t>
  </si>
  <si>
    <t>2.2.3</t>
  </si>
  <si>
    <t>2.2.4</t>
  </si>
  <si>
    <t>2.2.5</t>
  </si>
  <si>
    <t>2.2.6</t>
  </si>
  <si>
    <t>2.2.7</t>
  </si>
  <si>
    <t>2.3</t>
  </si>
  <si>
    <t>PEINTURE COMMUNS</t>
  </si>
  <si>
    <t>2.3.1</t>
  </si>
  <si>
    <t xml:space="preserve">Peinture plinthes </t>
  </si>
  <si>
    <t xml:space="preserve">Peinture façades de gaines techniques parties communes </t>
  </si>
  <si>
    <t xml:space="preserve">Peinture sur métal </t>
  </si>
  <si>
    <t>2.3.2</t>
  </si>
  <si>
    <t>2.3.3</t>
  </si>
  <si>
    <t>2.3.4</t>
  </si>
  <si>
    <t>2.3.5</t>
  </si>
  <si>
    <t>2.3.6</t>
  </si>
  <si>
    <t>2.3.7</t>
  </si>
  <si>
    <t>2.4</t>
  </si>
  <si>
    <t>PEINTURE BUREAUX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</si>
  <si>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</si>
  <si>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</si>
  <si>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</si>
  <si>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</si>
  <si>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</si>
  <si>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</si>
  <si>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</si>
  <si>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</si>
  <si>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m²</t>
  </si>
  <si>
    <t>ens.</t>
  </si>
  <si>
    <t>Peinture plinthes des escaliers</t>
  </si>
  <si>
    <t>2.3.8</t>
  </si>
  <si>
    <t>2.3.9</t>
  </si>
  <si>
    <t xml:space="preserve">Traces de repère de stationnement </t>
  </si>
  <si>
    <t>Peinture au sol escaliers</t>
  </si>
  <si>
    <t>Peinture au sol local vélos</t>
  </si>
  <si>
    <t>le 13 février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</si>
</sst>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_"/>
  </numFmts>
  <fonts count="7" x14ac:knownFonts="1">
    <font>
      <sz val="10"/>
      <name val="Verdana"/>
    </font>
    <font>
      <sz val="10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DAC59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left" vertical="top" wrapText="1"/>
    </xf>
    <xf numFmtId="164" fontId="2" fillId="0" borderId="4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0" fontId="3" fillId="2" borderId="3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1" fontId="2" fillId="0" borderId="2" xfId="0" applyNumberFormat="1" applyFont="1" applyBorder="1" applyAlignment="1">
      <alignment horizontal="right" vertical="top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right" vertical="top"/>
    </xf>
    <xf numFmtId="0" fontId="5" fillId="0" borderId="1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2" xfId="0" applyFont="1" applyBorder="1" applyAlignment="1">
      <alignment horizontal="right" vertical="top" wrapText="1"/>
    </xf>
    <xf numFmtId="0" fontId="2" fillId="0" borderId="13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AC592"/>
      <color rgb="FFCEB45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4"/>
  <sheetViews>
    <sheetView tabSelected="1" topLeftCell="A10" zoomScaleNormal="100" workbookViewId="0">
      <selection activeCell="D25" sqref="D25"/>
    </sheetView>
  </sheetViews>
  <sheetFormatPr baseColWidth="10" defaultRowHeight="12.75" x14ac:dyDescent="0.2"/>
  <cols>
    <col min="1" max="1" width="7.875" style="1" customWidth="1"/>
    <col min="2" max="2" width="78.25" style="1" customWidth="1"/>
    <col min="3" max="3" width="6.375" style="1" customWidth="1"/>
    <col min="4" max="4" width="12.875" style="21" customWidth="1"/>
    <col min="5" max="5" width="10.375" style="2" customWidth="1"/>
    <col min="6" max="6" width="13.125" style="2" customWidth="1"/>
  </cols>
  <sheetData>
    <row r="1" spans="1:6" s="3" customFormat="1" ht="15" customHeight="1" x14ac:dyDescent="0.2">
      <c r="A1" s="42" t="s">
        <v>0</v>
      </c>
      <c r="B1" s="43"/>
      <c r="C1" s="4"/>
      <c r="D1" s="44" t="s">
        <v>14</v>
      </c>
      <c r="E1" s="45"/>
      <c r="F1" s="46"/>
    </row>
    <row r="2" spans="1:6" s="3" customFormat="1" ht="15" customHeight="1" x14ac:dyDescent="0.2">
      <c r="A2" s="35" t="s">
        <v>8</v>
      </c>
      <c r="B2" s="36"/>
      <c r="C2" s="4"/>
      <c r="D2" s="30" t="s">
        <v>15</v>
      </c>
      <c r="E2" s="29"/>
      <c r="F2" s="31"/>
    </row>
    <row r="3" spans="1:6" s="3" customFormat="1" ht="45" customHeight="1" x14ac:dyDescent="0.2">
      <c r="A3" s="35"/>
      <c r="B3" s="36"/>
      <c r="C3" s="4"/>
      <c r="D3" s="30" t="s">
        <v>16</v>
      </c>
      <c r="E3" s="29"/>
      <c r="F3" s="31"/>
    </row>
    <row r="4" spans="1:6" s="3" customFormat="1" ht="15" customHeight="1" x14ac:dyDescent="0.2">
      <c r="A4" s="35" t="s">
        <v>1</v>
      </c>
      <c r="B4" s="36"/>
      <c r="C4" s="4"/>
      <c r="D4" s="30"/>
      <c r="E4" s="29"/>
      <c r="F4" s="31"/>
    </row>
    <row r="5" spans="1:6" s="3" customFormat="1" ht="15" customHeight="1" x14ac:dyDescent="0.2">
      <c r="A5" s="37" t="s">
        <v>9</v>
      </c>
      <c r="B5" s="38"/>
      <c r="C5" s="4"/>
      <c r="D5" s="32"/>
      <c r="E5" s="33"/>
      <c r="F5" s="34"/>
    </row>
    <row r="6" spans="1:6" s="3" customFormat="1" ht="15" x14ac:dyDescent="0.2">
      <c r="A6" s="5"/>
      <c r="B6" s="5"/>
      <c r="C6" s="5"/>
      <c r="D6" s="18"/>
      <c r="E6" s="6"/>
      <c r="F6" s="6"/>
    </row>
    <row r="7" spans="1:6" s="3" customFormat="1" ht="18" customHeight="1" x14ac:dyDescent="0.2">
      <c r="A7" s="39" t="s">
        <v>18</v>
      </c>
      <c r="B7" s="40"/>
      <c r="C7" s="40"/>
      <c r="D7" s="40"/>
      <c r="E7" s="40"/>
      <c r="F7" s="41"/>
    </row>
    <row r="8" spans="1:6" s="3" customFormat="1" ht="15" x14ac:dyDescent="0.2">
      <c r="A8" s="5"/>
      <c r="B8" s="5"/>
      <c r="C8" s="5"/>
      <c r="D8" s="18"/>
      <c r="E8" s="6"/>
      <c r="F8" s="6"/>
    </row>
    <row r="9" spans="1:6" s="3" customFormat="1" ht="26.25" customHeight="1" x14ac:dyDescent="0.2">
      <c r="A9" s="12" t="s">
        <v>2</v>
      </c>
      <c r="B9" s="12" t="s">
        <v>3</v>
      </c>
      <c r="C9" s="12" t="s">
        <v>4</v>
      </c>
      <c r="D9" s="19" t="s">
        <v>5</v>
      </c>
      <c r="E9" s="13" t="s">
        <v>6</v>
      </c>
      <c r="F9" s="13" t="s">
        <v>7</v>
      </c>
    </row>
    <row r="10" spans="1:6" s="3" customFormat="1" ht="14.1" customHeight="1" x14ac:dyDescent="0.2">
      <c r="A10" s="4"/>
      <c r="B10" s="4"/>
      <c r="C10" s="4"/>
      <c r="D10" s="25"/>
      <c r="E10" s="7"/>
      <c r="F10" s="7"/>
    </row>
    <row r="11" spans="1:6" s="3" customFormat="1" ht="14.1" customHeight="1" x14ac:dyDescent="0.2">
      <c r="A11" s="14">
        <v>2</v>
      </c>
      <c r="B11" s="14" t="s">
        <v>17</v>
      </c>
      <c r="C11" s="14"/>
      <c r="D11" s="24"/>
      <c r="E11" s="15"/>
      <c r="F11" s="15"/>
    </row>
    <row r="12" spans="1:6" s="3" customFormat="1" ht="14.1" customHeight="1" x14ac:dyDescent="0.2">
      <c r="A12" s="16"/>
      <c r="B12" s="16"/>
      <c r="C12" s="16"/>
      <c r="D12" s="23"/>
      <c r="E12" s="17"/>
      <c r="F12" s="17"/>
    </row>
    <row r="13" spans="1:6" s="3" customFormat="1" ht="14.1" customHeight="1" x14ac:dyDescent="0.2">
      <c r="A13" s="14" t="s">
        <v>19</v>
      </c>
      <c r="B13" s="14" t="s">
        <v>20</v>
      </c>
      <c r="C13" s="16"/>
      <c r="D13" s="23"/>
      <c r="E13" s="17"/>
      <c r="F13" s="17"/>
    </row>
    <row r="14" spans="1:6" s="3" customFormat="1" ht="14.1" customHeight="1" x14ac:dyDescent="0.2">
      <c r="A14" s="16"/>
      <c r="B14" s="16"/>
      <c r="C14" s="16"/>
      <c r="D14" s="23"/>
      <c r="E14" s="17"/>
      <c r="F14" s="17"/>
    </row>
    <row r="15" spans="1:6" s="3" customFormat="1" ht="14.1" customHeight="1" x14ac:dyDescent="0.2">
      <c r="A15" s="16" t="s">
        <v>28</v>
      </c>
      <c r="B15" s="16" t="s">
        <v>21</v>
      </c>
      <c r="C15" s="22" t="s">
        <v>57</v>
      </c>
      <c r="D15" s="23">
        <f>(163+98+140)*2+(99+81+95)</f>
        <v>1077</v>
      </c>
      <c r="E15" s="15"/>
      <c r="F15" s="15"/>
    </row>
    <row r="16" spans="1:6" s="3" customFormat="1" ht="14.1" customHeight="1" x14ac:dyDescent="0.2">
      <c r="A16" s="16"/>
      <c r="B16" s="16"/>
      <c r="C16" s="22"/>
      <c r="D16" s="23"/>
      <c r="E16" s="17"/>
      <c r="F16" s="17"/>
    </row>
    <row r="17" spans="1:6" s="3" customFormat="1" ht="14.1" customHeight="1" x14ac:dyDescent="0.2">
      <c r="A17" s="16" t="s">
        <v>29</v>
      </c>
      <c r="B17" s="16" t="s">
        <v>22</v>
      </c>
      <c r="C17" s="22" t="s">
        <v>57</v>
      </c>
      <c r="D17" s="23">
        <f>(65+44+59)*2+(37+35+37)</f>
        <v>445</v>
      </c>
      <c r="E17" s="17"/>
      <c r="F17" s="17"/>
    </row>
    <row r="18" spans="1:6" s="3" customFormat="1" ht="14.1" customHeight="1" x14ac:dyDescent="0.2">
      <c r="A18" s="16"/>
      <c r="B18" s="16"/>
      <c r="C18" s="22"/>
      <c r="D18" s="23"/>
      <c r="E18" s="15"/>
      <c r="F18" s="15"/>
    </row>
    <row r="19" spans="1:6" s="3" customFormat="1" ht="14.1" customHeight="1" x14ac:dyDescent="0.2">
      <c r="A19" s="16" t="s">
        <v>30</v>
      </c>
      <c r="B19" s="16" t="s">
        <v>23</v>
      </c>
      <c r="C19" s="22" t="s">
        <v>57</v>
      </c>
      <c r="D19" s="23">
        <f>(25.5+25+25)*2+12+15+8</f>
        <v>186</v>
      </c>
      <c r="E19" s="15"/>
      <c r="F19" s="15"/>
    </row>
    <row r="20" spans="1:6" s="3" customFormat="1" ht="14.1" customHeight="1" x14ac:dyDescent="0.2">
      <c r="A20" s="16"/>
      <c r="B20" s="16"/>
      <c r="C20" s="16"/>
      <c r="D20" s="26"/>
      <c r="E20" s="17"/>
      <c r="F20" s="17"/>
    </row>
    <row r="21" spans="1:6" s="3" customFormat="1" ht="14.1" customHeight="1" x14ac:dyDescent="0.2">
      <c r="A21" s="16" t="s">
        <v>31</v>
      </c>
      <c r="B21" s="16" t="s">
        <v>24</v>
      </c>
      <c r="C21" s="22" t="s">
        <v>57</v>
      </c>
      <c r="D21" s="23">
        <f>(6.61+7.19+6.94)*2+(4.29+5.72+4.48)</f>
        <v>55.970000000000006</v>
      </c>
      <c r="E21" s="17"/>
      <c r="F21" s="17"/>
    </row>
    <row r="22" spans="1:6" s="3" customFormat="1" ht="14.1" customHeight="1" x14ac:dyDescent="0.2">
      <c r="A22" s="16"/>
      <c r="B22" s="16"/>
      <c r="C22" s="22"/>
      <c r="D22" s="23"/>
      <c r="E22" s="17"/>
      <c r="F22" s="17"/>
    </row>
    <row r="23" spans="1:6" s="3" customFormat="1" ht="14.1" customHeight="1" x14ac:dyDescent="0.2">
      <c r="A23" s="16" t="s">
        <v>32</v>
      </c>
      <c r="B23" s="16" t="s">
        <v>25</v>
      </c>
      <c r="C23" s="22" t="s">
        <v>57</v>
      </c>
      <c r="D23" s="23">
        <f>(38*5*0.21)+(16*0.3)</f>
        <v>44.699999999999996</v>
      </c>
      <c r="E23" s="15"/>
      <c r="F23" s="15"/>
    </row>
    <row r="24" spans="1:6" s="3" customFormat="1" ht="14.1" customHeight="1" x14ac:dyDescent="0.2">
      <c r="A24" s="16"/>
      <c r="B24" s="16"/>
      <c r="C24" s="16"/>
      <c r="D24" s="26"/>
      <c r="E24" s="17"/>
      <c r="F24" s="17"/>
    </row>
    <row r="25" spans="1:6" s="3" customFormat="1" ht="14.1" customHeight="1" x14ac:dyDescent="0.2">
      <c r="A25" s="16" t="s">
        <v>33</v>
      </c>
      <c r="B25" s="16" t="s">
        <v>26</v>
      </c>
      <c r="C25" s="22" t="s">
        <v>57</v>
      </c>
      <c r="D25" s="23">
        <f>0.4*0.4*9</f>
        <v>1.4400000000000004</v>
      </c>
      <c r="E25" s="15"/>
      <c r="F25" s="15"/>
    </row>
    <row r="26" spans="1:6" s="3" customFormat="1" ht="14.1" customHeight="1" x14ac:dyDescent="0.2">
      <c r="A26" s="16"/>
      <c r="B26" s="16"/>
      <c r="C26" s="22"/>
      <c r="D26" s="23"/>
      <c r="E26" s="15"/>
      <c r="F26" s="15"/>
    </row>
    <row r="27" spans="1:6" s="3" customFormat="1" ht="14.1" customHeight="1" x14ac:dyDescent="0.2">
      <c r="A27" s="16" t="s">
        <v>34</v>
      </c>
      <c r="B27" s="16" t="s">
        <v>27</v>
      </c>
      <c r="C27" s="22" t="s">
        <v>58</v>
      </c>
      <c r="D27" s="23">
        <v>1</v>
      </c>
      <c r="E27" s="15"/>
      <c r="F27" s="15"/>
    </row>
    <row r="28" spans="1:6" s="3" customFormat="1" ht="14.1" customHeight="1" x14ac:dyDescent="0.2">
      <c r="A28" s="16"/>
      <c r="B28" s="16"/>
      <c r="C28" s="16"/>
      <c r="D28" s="26"/>
      <c r="E28" s="17"/>
      <c r="F28" s="17"/>
    </row>
    <row r="29" spans="1:6" s="3" customFormat="1" ht="14.1" customHeight="1" x14ac:dyDescent="0.2">
      <c r="A29" s="14" t="s">
        <v>35</v>
      </c>
      <c r="B29" s="14" t="s">
        <v>36</v>
      </c>
      <c r="C29" s="22"/>
      <c r="D29" s="23"/>
      <c r="E29" s="15"/>
      <c r="F29" s="15"/>
    </row>
    <row r="30" spans="1:6" s="3" customFormat="1" ht="14.1" customHeight="1" x14ac:dyDescent="0.2">
      <c r="A30" s="16"/>
      <c r="B30" s="16"/>
      <c r="C30" s="22"/>
      <c r="D30" s="23"/>
      <c r="E30" s="15"/>
      <c r="F30" s="15"/>
    </row>
    <row r="31" spans="1:6" s="3" customFormat="1" ht="14.1" customHeight="1" x14ac:dyDescent="0.2">
      <c r="A31" s="16" t="s">
        <v>37</v>
      </c>
      <c r="B31" s="16" t="s">
        <v>21</v>
      </c>
      <c r="C31" s="22" t="s">
        <v>57</v>
      </c>
      <c r="D31" s="23">
        <f>46+107+107+6+149+38</f>
        <v>453</v>
      </c>
      <c r="E31" s="15"/>
      <c r="F31" s="15"/>
    </row>
    <row r="32" spans="1:6" s="3" customFormat="1" ht="14.1" customHeight="1" x14ac:dyDescent="0.2">
      <c r="A32" s="16"/>
      <c r="B32" s="16"/>
      <c r="C32" s="16"/>
      <c r="D32" s="26"/>
      <c r="E32" s="17"/>
      <c r="F32" s="17"/>
    </row>
    <row r="33" spans="1:6" s="3" customFormat="1" ht="14.1" customHeight="1" x14ac:dyDescent="0.2">
      <c r="A33" s="16" t="s">
        <v>41</v>
      </c>
      <c r="B33" s="16" t="s">
        <v>22</v>
      </c>
      <c r="C33" s="22" t="s">
        <v>57</v>
      </c>
      <c r="D33" s="23">
        <f>25+34+34+13.5+15+29</f>
        <v>150.5</v>
      </c>
      <c r="E33" s="15"/>
      <c r="F33" s="15"/>
    </row>
    <row r="34" spans="1:6" s="3" customFormat="1" ht="14.1" customHeight="1" x14ac:dyDescent="0.2">
      <c r="A34" s="16"/>
      <c r="B34" s="16"/>
      <c r="C34" s="16"/>
      <c r="D34" s="26"/>
      <c r="E34" s="17"/>
      <c r="F34" s="17"/>
    </row>
    <row r="35" spans="1:6" s="3" customFormat="1" ht="14.1" customHeight="1" x14ac:dyDescent="0.2">
      <c r="A35" s="16" t="s">
        <v>42</v>
      </c>
      <c r="B35" s="16" t="s">
        <v>25</v>
      </c>
      <c r="C35" s="22" t="s">
        <v>57</v>
      </c>
      <c r="D35" s="23">
        <f>7*0.4*5</f>
        <v>14.000000000000002</v>
      </c>
      <c r="E35" s="17"/>
      <c r="F35" s="17"/>
    </row>
    <row r="36" spans="1:6" s="3" customFormat="1" ht="14.1" customHeight="1" x14ac:dyDescent="0.2">
      <c r="A36" s="16"/>
      <c r="B36" s="16"/>
      <c r="C36" s="22"/>
      <c r="D36" s="23"/>
      <c r="E36" s="17"/>
      <c r="F36" s="17"/>
    </row>
    <row r="37" spans="1:6" s="3" customFormat="1" ht="14.1" customHeight="1" x14ac:dyDescent="0.2">
      <c r="A37" s="16" t="s">
        <v>43</v>
      </c>
      <c r="B37" s="16" t="s">
        <v>38</v>
      </c>
      <c r="C37" s="22" t="s">
        <v>57</v>
      </c>
      <c r="D37" s="23">
        <f>73*0.12</f>
        <v>8.76</v>
      </c>
      <c r="E37" s="15"/>
      <c r="F37" s="15"/>
    </row>
    <row r="38" spans="1:6" s="3" customFormat="1" ht="14.1" customHeight="1" x14ac:dyDescent="0.2">
      <c r="A38" s="16"/>
      <c r="B38" s="16"/>
      <c r="C38" s="22"/>
      <c r="D38" s="23"/>
      <c r="E38" s="15"/>
      <c r="F38" s="15"/>
    </row>
    <row r="39" spans="1:6" s="3" customFormat="1" ht="14.1" customHeight="1" x14ac:dyDescent="0.2">
      <c r="A39" s="16" t="s">
        <v>44</v>
      </c>
      <c r="B39" s="16" t="s">
        <v>59</v>
      </c>
      <c r="C39" s="22" t="s">
        <v>57</v>
      </c>
      <c r="D39" s="23">
        <f>54*0.12</f>
        <v>6.4799999999999995</v>
      </c>
      <c r="E39" s="15"/>
      <c r="F39" s="15"/>
    </row>
    <row r="40" spans="1:6" s="3" customFormat="1" ht="14.1" customHeight="1" x14ac:dyDescent="0.2">
      <c r="A40" s="16"/>
      <c r="B40" s="16"/>
      <c r="C40" s="22"/>
      <c r="D40" s="23"/>
      <c r="E40" s="15"/>
      <c r="F40" s="15"/>
    </row>
    <row r="41" spans="1:6" s="3" customFormat="1" ht="14.1" customHeight="1" x14ac:dyDescent="0.2">
      <c r="A41" s="16" t="s">
        <v>45</v>
      </c>
      <c r="B41" s="16" t="s">
        <v>39</v>
      </c>
      <c r="C41" s="22" t="s">
        <v>57</v>
      </c>
      <c r="D41" s="23">
        <v>27</v>
      </c>
      <c r="E41" s="15"/>
      <c r="F41" s="15"/>
    </row>
    <row r="42" spans="1:6" s="3" customFormat="1" ht="14.1" customHeight="1" x14ac:dyDescent="0.2">
      <c r="A42" s="16"/>
      <c r="B42" s="16"/>
      <c r="C42" s="16"/>
      <c r="D42" s="26"/>
      <c r="E42" s="17"/>
      <c r="F42" s="17"/>
    </row>
    <row r="43" spans="1:6" s="3" customFormat="1" ht="14.1" customHeight="1" x14ac:dyDescent="0.2">
      <c r="A43" s="16" t="s">
        <v>46</v>
      </c>
      <c r="B43" s="16" t="s">
        <v>40</v>
      </c>
      <c r="C43" s="22" t="s">
        <v>57</v>
      </c>
      <c r="D43" s="23">
        <v>6</v>
      </c>
      <c r="E43" s="15"/>
      <c r="F43" s="15"/>
    </row>
    <row r="44" spans="1:6" s="3" customFormat="1" ht="14.1" customHeight="1" x14ac:dyDescent="0.2">
      <c r="A44" s="16"/>
      <c r="B44" s="16"/>
      <c r="C44" s="22"/>
      <c r="D44" s="23"/>
      <c r="E44" s="15"/>
      <c r="F44" s="15"/>
    </row>
    <row r="45" spans="1:6" s="3" customFormat="1" ht="14.1" customHeight="1" x14ac:dyDescent="0.2">
      <c r="A45" s="16" t="s">
        <v>60</v>
      </c>
      <c r="B45" s="16" t="s">
        <v>62</v>
      </c>
      <c r="C45" s="23" t="s">
        <v>58</v>
      </c>
      <c r="D45" s="23">
        <v>1</v>
      </c>
      <c r="E45" s="15"/>
      <c r="F45" s="15"/>
    </row>
    <row r="46" spans="1:6" s="3" customFormat="1" ht="14.1" customHeight="1" x14ac:dyDescent="0.2">
      <c r="A46" s="16"/>
      <c r="B46" s="16"/>
      <c r="C46" s="22"/>
      <c r="D46" s="23"/>
      <c r="E46" s="15"/>
      <c r="F46" s="15"/>
    </row>
    <row r="47" spans="1:6" s="3" customFormat="1" ht="14.1" customHeight="1" x14ac:dyDescent="0.2">
      <c r="A47" s="16" t="s">
        <v>61</v>
      </c>
      <c r="B47" s="16" t="s">
        <v>63</v>
      </c>
      <c r="C47" s="22" t="s">
        <v>57</v>
      </c>
      <c r="D47" s="23">
        <v>45</v>
      </c>
      <c r="E47" s="15"/>
      <c r="F47" s="15"/>
    </row>
    <row r="48" spans="1:6" s="3" customFormat="1" ht="14.1" customHeight="1" x14ac:dyDescent="0.2">
      <c r="A48" s="16"/>
      <c r="B48" s="16"/>
      <c r="C48" s="22"/>
      <c r="D48" s="23"/>
      <c r="E48" s="15"/>
      <c r="F48" s="15"/>
    </row>
    <row r="49" spans="1:6" s="3" customFormat="1" ht="14.1" customHeight="1" x14ac:dyDescent="0.2">
      <c r="A49" s="16" t="s">
        <v>61</v>
      </c>
      <c r="B49" s="16" t="s">
        <v>64</v>
      </c>
      <c r="C49" s="22" t="s">
        <v>57</v>
      </c>
      <c r="D49" s="23">
        <v>27</v>
      </c>
      <c r="E49" s="15"/>
      <c r="F49" s="15"/>
    </row>
    <row r="50" spans="1:6" s="3" customFormat="1" ht="14.1" customHeight="1" x14ac:dyDescent="0.2">
      <c r="A50" s="16"/>
      <c r="B50" s="16"/>
      <c r="C50" s="22"/>
      <c r="D50" s="23"/>
      <c r="E50" s="15"/>
      <c r="F50" s="15"/>
    </row>
    <row r="51" spans="1:6" s="3" customFormat="1" ht="14.1" customHeight="1" x14ac:dyDescent="0.2">
      <c r="A51" s="14" t="s">
        <v>47</v>
      </c>
      <c r="B51" s="14" t="s">
        <v>48</v>
      </c>
      <c r="C51" s="16"/>
      <c r="D51" s="23"/>
      <c r="E51" s="17"/>
      <c r="F51" s="17"/>
    </row>
    <row r="52" spans="1:6" s="3" customFormat="1" ht="14.1" customHeight="1" x14ac:dyDescent="0.2">
      <c r="A52" s="16"/>
      <c r="B52" s="16"/>
      <c r="C52" s="16"/>
      <c r="D52" s="23"/>
      <c r="E52" s="17"/>
      <c r="F52" s="17"/>
    </row>
    <row r="53" spans="1:6" s="3" customFormat="1" ht="14.1" customHeight="1" x14ac:dyDescent="0.2">
      <c r="A53" s="16" t="s">
        <v>49</v>
      </c>
      <c r="B53" s="16" t="s">
        <v>21</v>
      </c>
      <c r="C53" s="22" t="s">
        <v>57</v>
      </c>
      <c r="D53" s="23">
        <v>408</v>
      </c>
      <c r="E53" s="15"/>
      <c r="F53" s="15"/>
    </row>
    <row r="54" spans="1:6" s="3" customFormat="1" ht="14.1" customHeight="1" x14ac:dyDescent="0.2">
      <c r="A54" s="16"/>
      <c r="B54" s="16"/>
      <c r="C54" s="22"/>
      <c r="D54" s="23"/>
      <c r="E54" s="17"/>
      <c r="F54" s="17"/>
    </row>
    <row r="55" spans="1:6" s="3" customFormat="1" ht="14.1" customHeight="1" x14ac:dyDescent="0.2">
      <c r="A55" s="16" t="s">
        <v>50</v>
      </c>
      <c r="B55" s="16" t="s">
        <v>22</v>
      </c>
      <c r="C55" s="22" t="s">
        <v>57</v>
      </c>
      <c r="D55" s="23">
        <v>157</v>
      </c>
      <c r="E55" s="17"/>
      <c r="F55" s="17"/>
    </row>
    <row r="56" spans="1:6" s="3" customFormat="1" ht="14.1" customHeight="1" x14ac:dyDescent="0.2">
      <c r="A56" s="16"/>
      <c r="B56" s="16"/>
      <c r="C56" s="22"/>
      <c r="D56" s="23"/>
      <c r="E56" s="15"/>
      <c r="F56" s="15"/>
    </row>
    <row r="57" spans="1:6" s="3" customFormat="1" ht="14.1" customHeight="1" x14ac:dyDescent="0.2">
      <c r="A57" s="16" t="s">
        <v>51</v>
      </c>
      <c r="B57" s="16" t="s">
        <v>23</v>
      </c>
      <c r="C57" s="22" t="s">
        <v>57</v>
      </c>
      <c r="D57" s="23">
        <v>33</v>
      </c>
      <c r="E57" s="15"/>
      <c r="F57" s="15"/>
    </row>
    <row r="58" spans="1:6" s="3" customFormat="1" ht="14.1" customHeight="1" x14ac:dyDescent="0.2">
      <c r="A58" s="16"/>
      <c r="B58" s="16"/>
      <c r="C58" s="16"/>
      <c r="D58" s="26"/>
      <c r="E58" s="17"/>
      <c r="F58" s="17"/>
    </row>
    <row r="59" spans="1:6" s="3" customFormat="1" ht="14.1" customHeight="1" x14ac:dyDescent="0.2">
      <c r="A59" s="16" t="s">
        <v>52</v>
      </c>
      <c r="B59" s="16" t="s">
        <v>24</v>
      </c>
      <c r="C59" s="22" t="s">
        <v>57</v>
      </c>
      <c r="D59" s="23">
        <v>12</v>
      </c>
      <c r="E59" s="17"/>
      <c r="F59" s="17"/>
    </row>
    <row r="60" spans="1:6" s="3" customFormat="1" ht="14.1" customHeight="1" x14ac:dyDescent="0.2">
      <c r="A60" s="16"/>
      <c r="B60" s="16"/>
      <c r="C60" s="22"/>
      <c r="D60" s="23"/>
      <c r="E60" s="17"/>
      <c r="F60" s="17"/>
    </row>
    <row r="61" spans="1:6" s="3" customFormat="1" ht="14.1" customHeight="1" x14ac:dyDescent="0.2">
      <c r="A61" s="16" t="s">
        <v>53</v>
      </c>
      <c r="B61" s="16" t="s">
        <v>25</v>
      </c>
      <c r="C61" s="22" t="s">
        <v>57</v>
      </c>
      <c r="D61" s="23">
        <v>4</v>
      </c>
      <c r="E61" s="15"/>
      <c r="F61" s="15"/>
    </row>
    <row r="62" spans="1:6" s="3" customFormat="1" ht="14.1" customHeight="1" x14ac:dyDescent="0.2">
      <c r="A62" s="16"/>
      <c r="B62" s="16"/>
      <c r="C62" s="16"/>
      <c r="D62" s="26"/>
      <c r="E62" s="17"/>
      <c r="F62" s="17"/>
    </row>
    <row r="63" spans="1:6" s="3" customFormat="1" ht="14.1" customHeight="1" x14ac:dyDescent="0.2">
      <c r="A63" s="16" t="s">
        <v>54</v>
      </c>
      <c r="B63" s="16" t="s">
        <v>38</v>
      </c>
      <c r="C63" s="27" t="s">
        <v>57</v>
      </c>
      <c r="D63" s="26">
        <f>147*0.1</f>
        <v>14.700000000000001</v>
      </c>
      <c r="E63" s="17"/>
      <c r="F63" s="17"/>
    </row>
    <row r="64" spans="1:6" s="3" customFormat="1" ht="14.1" customHeight="1" x14ac:dyDescent="0.2">
      <c r="A64" s="16"/>
      <c r="B64" s="16"/>
      <c r="C64" s="16"/>
      <c r="D64" s="26"/>
      <c r="E64" s="17"/>
      <c r="F64" s="17"/>
    </row>
    <row r="65" spans="1:6" s="3" customFormat="1" ht="14.1" customHeight="1" x14ac:dyDescent="0.2">
      <c r="A65" s="16" t="s">
        <v>55</v>
      </c>
      <c r="B65" s="16" t="s">
        <v>26</v>
      </c>
      <c r="C65" s="22" t="s">
        <v>57</v>
      </c>
      <c r="D65" s="23">
        <v>1</v>
      </c>
      <c r="E65" s="15"/>
      <c r="F65" s="15"/>
    </row>
    <row r="66" spans="1:6" s="3" customFormat="1" ht="14.1" customHeight="1" x14ac:dyDescent="0.2">
      <c r="A66" s="16"/>
      <c r="B66" s="16"/>
      <c r="C66" s="22"/>
      <c r="D66" s="23"/>
      <c r="E66" s="15"/>
      <c r="F66" s="15"/>
    </row>
    <row r="67" spans="1:6" s="3" customFormat="1" ht="14.1" customHeight="1" x14ac:dyDescent="0.2">
      <c r="A67" s="16" t="s">
        <v>56</v>
      </c>
      <c r="B67" s="16" t="s">
        <v>27</v>
      </c>
      <c r="C67" s="22" t="s">
        <v>58</v>
      </c>
      <c r="D67" s="23">
        <v>1</v>
      </c>
      <c r="E67" s="15"/>
      <c r="F67" s="15"/>
    </row>
    <row r="68" spans="1:6" s="3" customFormat="1" ht="14.1" customHeight="1" x14ac:dyDescent="0.2">
      <c r="A68" s="16"/>
      <c r="B68" s="16"/>
      <c r="C68" s="16"/>
      <c r="D68" s="26"/>
      <c r="E68" s="17"/>
      <c r="F68" s="17"/>
    </row>
    <row r="69" spans="1:6" s="3" customFormat="1" ht="15" x14ac:dyDescent="0.2">
      <c r="A69" s="8"/>
      <c r="B69" s="8"/>
      <c r="C69" s="8"/>
      <c r="D69" s="20"/>
      <c r="E69" s="9"/>
      <c r="F69" s="9"/>
    </row>
    <row r="70" spans="1:6" s="3" customFormat="1" ht="15" customHeight="1" x14ac:dyDescent="0.2">
      <c r="A70" s="10"/>
      <c r="B70" s="29" t="s">
        <v>9</v>
      </c>
      <c r="C70" s="29"/>
      <c r="D70" s="29"/>
      <c r="E70" s="29"/>
      <c r="F70" s="11" t="s">
        <v>9</v>
      </c>
    </row>
    <row r="71" spans="1:6" s="3" customFormat="1" ht="15" customHeight="1" x14ac:dyDescent="0.2">
      <c r="A71" s="28" t="s">
        <v>13</v>
      </c>
      <c r="B71" s="28"/>
      <c r="C71" s="29" t="s">
        <v>11</v>
      </c>
      <c r="D71" s="29"/>
      <c r="E71" s="29"/>
      <c r="F71" s="11">
        <f>SUM(F10:F68)</f>
        <v>0</v>
      </c>
    </row>
    <row r="72" spans="1:6" s="3" customFormat="1" ht="15" customHeight="1" x14ac:dyDescent="0.2">
      <c r="A72" s="28" t="s">
        <v>65</v>
      </c>
      <c r="B72" s="28"/>
      <c r="C72" s="29" t="s">
        <v>10</v>
      </c>
      <c r="D72" s="29"/>
      <c r="E72" s="29"/>
      <c r="F72" s="11">
        <f>F73-F71</f>
        <v>0</v>
      </c>
    </row>
    <row r="73" spans="1:6" s="3" customFormat="1" ht="15" customHeight="1" x14ac:dyDescent="0.2">
      <c r="A73" s="28" t="s">
        <v>9</v>
      </c>
      <c r="B73" s="28"/>
      <c r="C73" s="29" t="s">
        <v>12</v>
      </c>
      <c r="D73" s="29"/>
      <c r="E73" s="29"/>
      <c r="F73" s="11">
        <f>F71*1.2</f>
        <v>0</v>
      </c>
    </row>
    <row r="74" spans="1:6" s="3" customFormat="1" ht="15" customHeight="1" x14ac:dyDescent="0.2">
      <c r="A74" s="28" t="s">
        <v>9</v>
      </c>
      <c r="B74" s="28"/>
      <c r="C74" s="29" t="s">
        <v>9</v>
      </c>
      <c r="D74" s="29"/>
      <c r="E74" s="29"/>
      <c r="F74" s="11" t="s">
        <v>9</v>
      </c>
    </row>
  </sheetData>
  <mergeCells count="18">
    <mergeCell ref="A1:B1"/>
    <mergeCell ref="D1:F1"/>
    <mergeCell ref="A2:B2"/>
    <mergeCell ref="D2:F2"/>
    <mergeCell ref="A3:B3"/>
    <mergeCell ref="A74:B74"/>
    <mergeCell ref="C74:E74"/>
    <mergeCell ref="D3:F5"/>
    <mergeCell ref="A71:B71"/>
    <mergeCell ref="C71:E71"/>
    <mergeCell ref="A72:B72"/>
    <mergeCell ref="C72:E72"/>
    <mergeCell ref="A73:B73"/>
    <mergeCell ref="C73:E73"/>
    <mergeCell ref="A4:B4"/>
    <mergeCell ref="A5:B5"/>
    <mergeCell ref="A7:F7"/>
    <mergeCell ref="B70:E70"/>
  </mergeCells>
  <phoneticPr fontId="6" type="noConversion"/>
  <pageMargins left="0.74803149606299213" right="0.74803149606299213" top="0.39370078740157483" bottom="0" header="0.51181102362204722" footer="0.51181102362204722"/>
  <pageSetup paperSize="9" scale="49" orientation="portrait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Lauriane</dc:creator>
  <cp:lastModifiedBy>Lauriane Michel</cp:lastModifiedBy>
  <cp:lastPrinted>2023-03-16T13:01:46Z</cp:lastPrinted>
  <dcterms:created xsi:type="dcterms:W3CDTF">2016-07-28T20:44:14Z</dcterms:created>
  <dcterms:modified xsi:type="dcterms:W3CDTF">2026-02-09T12:42:39Z</dcterms:modified>
</cp:coreProperties>
</file>